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L17" i="1" l="1"/>
  <c r="L16" i="1"/>
  <c r="L15" i="1"/>
  <c r="L7" i="1"/>
  <c r="L29" i="1"/>
  <c r="F39" i="1" l="1"/>
  <c r="J39" i="1"/>
  <c r="J34" i="1"/>
  <c r="F34" i="1"/>
  <c r="L44" i="1"/>
  <c r="L43" i="1"/>
  <c r="L42" i="1"/>
  <c r="L41" i="1"/>
  <c r="L40" i="1"/>
  <c r="L38" i="1"/>
  <c r="L37" i="1"/>
  <c r="L36" i="1"/>
  <c r="L35" i="1"/>
  <c r="L34" i="1"/>
  <c r="L33" i="1"/>
  <c r="L32" i="1"/>
  <c r="J25" i="1"/>
  <c r="F25" i="1"/>
  <c r="L31" i="1"/>
  <c r="L30" i="1"/>
  <c r="L28" i="1"/>
  <c r="L27" i="1"/>
  <c r="L26" i="1"/>
  <c r="L25" i="1"/>
  <c r="J20" i="1"/>
  <c r="J45" i="1" s="1"/>
  <c r="F20" i="1"/>
  <c r="F45" i="1" s="1"/>
  <c r="L24" i="1"/>
  <c r="L23" i="1"/>
  <c r="L22" i="1"/>
  <c r="L21" i="1"/>
  <c r="L19" i="1"/>
  <c r="L18" i="1"/>
  <c r="L14" i="1"/>
  <c r="L13" i="1"/>
  <c r="L12" i="1"/>
  <c r="L6" i="1"/>
  <c r="L9" i="1"/>
  <c r="L8" i="1"/>
  <c r="L11" i="1"/>
  <c r="L10" i="1"/>
  <c r="L5" i="1"/>
  <c r="L39" i="1" l="1"/>
  <c r="L20" i="1"/>
  <c r="L45" i="1" l="1"/>
</calcChain>
</file>

<file path=xl/sharedStrings.xml><?xml version="1.0" encoding="utf-8"?>
<sst xmlns="http://schemas.openxmlformats.org/spreadsheetml/2006/main" count="121" uniqueCount="88">
  <si>
    <t>Ответственный исполнитель, участник муниципальной программы</t>
  </si>
  <si>
    <t>федеральный бюджет</t>
  </si>
  <si>
    <t>областной бюджет Ленинградской области</t>
  </si>
  <si>
    <t>прочие источники</t>
  </si>
  <si>
    <t xml:space="preserve">Наименование программы, подпрограммы   </t>
  </si>
  <si>
    <t>№ п/п</t>
  </si>
  <si>
    <t xml:space="preserve"> 2.1</t>
  </si>
  <si>
    <t xml:space="preserve"> 2.2</t>
  </si>
  <si>
    <t xml:space="preserve"> 3.1</t>
  </si>
  <si>
    <t xml:space="preserve"> 4.1</t>
  </si>
  <si>
    <t>Итого</t>
  </si>
  <si>
    <t>Муниципальная программа «Обеспечение качественным жильем граждан на территории муниципального образования Киришское городское поселение Киришского муниципального района Ленинградской области»</t>
  </si>
  <si>
    <t>Бюджет Киришского городского поселения</t>
  </si>
  <si>
    <t>% исполнения программ за счёт средств бюджета Киришского городскогопоселения</t>
  </si>
  <si>
    <t xml:space="preserve"> 3.2</t>
  </si>
  <si>
    <t xml:space="preserve"> 3.3</t>
  </si>
  <si>
    <t xml:space="preserve"> 4.2</t>
  </si>
  <si>
    <t xml:space="preserve">Отдел правопорядка и безопасности администрации Киришского муниципального района
</t>
  </si>
  <si>
    <t>Комитет экономического развития и инвестиционной деятельности</t>
  </si>
  <si>
    <t>Комитет жилищно-коммунального хозяйства</t>
  </si>
  <si>
    <t>Муниципальная программа «Стимулирование экономической активности муниципального образования Киришское городское поселение Киришского муниципального района Ленинградской области»</t>
  </si>
  <si>
    <t>Муниципальная программа «Социальная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области»</t>
  </si>
  <si>
    <t>Подпрограмма "Совершенствование социальной поддержки семьи и детей"</t>
  </si>
  <si>
    <t>Подпрограмма"Социальная поддержка граждан пожилого возраста и инвалидов"</t>
  </si>
  <si>
    <t>Муниципальная программа «Безопасность муниципального образования Киришское городское поселение Киришского муниципального района Ленинградской области»</t>
  </si>
  <si>
    <t>Подпрограмма "Повышение безопасности дорожного движения"</t>
  </si>
  <si>
    <t>Подпрограмма "Обеспечение правопорядка и профилактика правонарушений"</t>
  </si>
  <si>
    <t>Подпрограмма "Предупреждение чрезвычайных ситуаций, развитие гражданской обороны, защита населения и территории от чрезвычайных ситуаций природного и техногенного характера, обеспечение безопасности людей на водных объектах"</t>
  </si>
  <si>
    <t>Подпрограмма «Обеспечение жильем малоимущих граждан в муниципальном образовании Киришское городское поселение Киришского муниципального района Ленинградской области на 2015-2017 годы»</t>
  </si>
  <si>
    <t>Подпрограмма «Поддержка граждан, нуждающихся в улучшении жилищных условий» на 2015 - 2017 годы»</t>
  </si>
  <si>
    <t>Муниципальная программа «Развитие автомобильных дорог муниципального образования Киришское городское поселение Киришского муниципального района Ленинградской области»</t>
  </si>
  <si>
    <t>Подпрограмма "Поддержание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</si>
  <si>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 xml:space="preserve"> 5.1</t>
  </si>
  <si>
    <t xml:space="preserve"> 5.2</t>
  </si>
  <si>
    <t xml:space="preserve"> 5.3</t>
  </si>
  <si>
    <t xml:space="preserve"> 5.4</t>
  </si>
  <si>
    <t>Подпрограмма "Содержание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области"</t>
  </si>
  <si>
    <t>Подпрограмма "Ремонт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области"</t>
  </si>
  <si>
    <t>Подпрограмма "Развитие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</si>
  <si>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МУ "Комитет социальной защиты населения Киришского муниципального района"</t>
  </si>
  <si>
    <t>Муниципальная программа «Обеспечение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 Киришское городское поселение Киришского муниципального района Ленинградской области»</t>
  </si>
  <si>
    <t>Подпрограмма "Энергосбережение и повышение энергетической эффективности на территории муниципального образования Киришское городское поселение Киришского муниципального района Ленинградской области на 2015-2016 годы"</t>
  </si>
  <si>
    <t>Подпрограмма "Водоснабжение и водоотведение на территории муниципального образования Киришское городское поселение Киришского муниципального района Ленинградской области на 2015-2016 годы"</t>
  </si>
  <si>
    <t xml:space="preserve"> 6.1</t>
  </si>
  <si>
    <t xml:space="preserve"> 6.2</t>
  </si>
  <si>
    <t>Муниципальная программа «Устойчивое общественное развитие в муниципальном образовании Киришское городское поселение Киришского муниципального района Ленинградской области»</t>
  </si>
  <si>
    <t>Подпрограмма "Патриотическое воспитание «Город славы»</t>
  </si>
  <si>
    <t>Подпрограмма "Профилактика асоциального поведения в молодежной среде"</t>
  </si>
  <si>
    <t>Поддержка социально ориентированных некоммерческих организаций на 2015 – 2016 годы</t>
  </si>
  <si>
    <t xml:space="preserve"> 7.1</t>
  </si>
  <si>
    <t xml:space="preserve"> 7.2</t>
  </si>
  <si>
    <t xml:space="preserve"> 7.3</t>
  </si>
  <si>
    <t xml:space="preserve"> 7.4</t>
  </si>
  <si>
    <t>Подпрограмма "Молодежь города Кириши."</t>
  </si>
  <si>
    <t>Муниципальная программа «Развитие физической культуры и спорта в муниципальном образовании Киришское городское поселение Киришского муниципального района Ленинградской области»</t>
  </si>
  <si>
    <t>Подпрограмма "Развитие физической культуры и массового спорта в муниципальном образовании Киришское городское поселение Киришского муниципального района Ленинградской области"</t>
  </si>
  <si>
    <t xml:space="preserve"> 8.1</t>
  </si>
  <si>
    <t>Подпрограмма "Развитие спорта высших достижений и системы подготовки спортивного резерва"</t>
  </si>
  <si>
    <t>Подпрограмма "Развитие адаптивной физической культуры и спорта для лиц с ограниченными возможностями здоровья и инвалидов"</t>
  </si>
  <si>
    <t xml:space="preserve"> 8.2</t>
  </si>
  <si>
    <t xml:space="preserve"> 8.3</t>
  </si>
  <si>
    <t>Подпрограмма "Развитие объектов физической культуры и спорта в муниципальном образовании Киришское городское поселение Киришского муниципального района Ленинградской области"</t>
  </si>
  <si>
    <t xml:space="preserve"> 8.4</t>
  </si>
  <si>
    <t>Муниципальная программа «Развитие культуры в муниципальном образовании Киришское городское поселение Киришского муниципального района Ленинградской области»</t>
  </si>
  <si>
    <t>Подпрограмма "Обеспечение доступа жителей города Кириши к культурным ценностям"</t>
  </si>
  <si>
    <t>Подпрограмма "Сохранение и развитие народной культуры и самодеятельного творчества"</t>
  </si>
  <si>
    <t xml:space="preserve"> 9.1</t>
  </si>
  <si>
    <t xml:space="preserve"> 9.2</t>
  </si>
  <si>
    <t>Муниципальная программа «Управление муниципальными финансами и муниципальным долгом муниципального образования Киришское городское поселение Киришского муниципального района Ленинградской области»</t>
  </si>
  <si>
    <t>Подпрограмма «Создание условий для эффективного управления муниципальными финансами, повышения устойчивости бюджета муниципального образования Киришское городское поселение Киришского муниципального района Ленинградской области»</t>
  </si>
  <si>
    <t>Муниципальная программа "Благоустройство муниципального образования Киришское городское поселение Киришского муниципального района Ленинградской области"</t>
  </si>
  <si>
    <t xml:space="preserve"> 10.1</t>
  </si>
  <si>
    <t xml:space="preserve">Отчет о реализации муниципальных программ
 муниципального образования Киришское городское поселение Киришского муниципального района Ленинградской области за январь - июнь 2015 года.
</t>
  </si>
  <si>
    <t xml:space="preserve">Фактический объем финансирования  за январь-июнь 2015 года (тыс. руб.)    </t>
  </si>
  <si>
    <t>Комитет по культуре, делам молодежи и спорту администрации Киришского муниципального района</t>
  </si>
  <si>
    <t>Обеспечение информирования населения в печатных средствах массовой информации МО Киришское городское поселение Киришского муниципального района Ленинградской области</t>
  </si>
  <si>
    <t xml:space="preserve"> 7.5</t>
  </si>
  <si>
    <t>Комитет по взаимодействию с органами местного самоуправления и организационным вопросам, МАУ «ЛГК»</t>
  </si>
  <si>
    <t>Комитет финансов муниципального образования Киришский муниципальный район Ленинградской области</t>
  </si>
  <si>
    <t xml:space="preserve"> 2.3</t>
  </si>
  <si>
    <t>Межбюджетные трансферты на исполнение мероприятий по программе «Социальная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области»</t>
  </si>
  <si>
    <t xml:space="preserve"> 4.3</t>
  </si>
  <si>
    <t xml:space="preserve"> 4.4</t>
  </si>
  <si>
    <t xml:space="preserve"> 4.5</t>
  </si>
  <si>
    <t>Обеспечение капитального ремонта муниципального жилого фонда за счет взносов собственника муниципального жилого фонда</t>
  </si>
  <si>
    <t>Расходы на оплату жилищно-коммунальных услуг свободных помещений муниципального жилого фонда</t>
  </si>
  <si>
    <t>Долевое финансирование муниципального краткосрочного плана капитального ремонта многоквартирных домов в рамках реализации Федерального закона от 21.07.2007 № 185-ФЗ "О Фонде содействия реформированию жилищно-коммунального хозяйства"</t>
  </si>
  <si>
    <t xml:space="preserve">Плановый объем финансирования  на 2015 год (тыс. руб.)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</si>
</sst>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?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7"/>
      <color theme="1"/>
      <name val="Times New Roman"/>
      <family val="1"/>
      <charset val="204"/>
    </font>
    <font>
      <sz val="7"/>
      <color theme="1"/>
      <name val="Calibri"/>
      <family val="2"/>
      <scheme val="minor"/>
    </font>
    <font>
      <sz val="10"/>
      <name val="Times New Roman CYR"/>
      <charset val="204"/>
    </font>
    <font>
      <b/>
      <sz val="1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3">
    <xf numFmtId="0" fontId="0" fillId="0" borderId="0" xfId="0"/>
    <xf numFmtId="0" fontId="6" fillId="0" borderId="1" xfId="0" applyFont="1" applyFill="1" applyBorder="1"/>
    <xf numFmtId="0" fontId="7" fillId="0" borderId="1" xfId="0" applyFont="1" applyFill="1" applyBorder="1"/>
    <xf numFmtId="165" fontId="7" fillId="0" borderId="1" xfId="0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/>
    </xf>
    <xf numFmtId="165" fontId="9" fillId="0" borderId="3" xfId="1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10" fillId="0" borderId="1" xfId="1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14" fillId="0" borderId="5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/>
    <xf numFmtId="49" fontId="13" fillId="0" borderId="5" xfId="0" applyNumberFormat="1" applyFont="1" applyFill="1" applyBorder="1" applyAlignment="1">
      <alignment horizontal="left" vertical="center" wrapText="1"/>
    </xf>
    <xf numFmtId="0" fontId="18" fillId="0" borderId="1" xfId="0" applyFont="1" applyFill="1" applyBorder="1"/>
    <xf numFmtId="164" fontId="7" fillId="0" borderId="1" xfId="0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164" fontId="0" fillId="0" borderId="1" xfId="0" applyNumberFormat="1" applyFill="1" applyBorder="1"/>
    <xf numFmtId="166" fontId="13" fillId="0" borderId="5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/>
    <xf numFmtId="0" fontId="0" fillId="0" borderId="1" xfId="0" applyFont="1" applyFill="1" applyBorder="1"/>
    <xf numFmtId="164" fontId="0" fillId="0" borderId="1" xfId="0" applyNumberFormat="1" applyFont="1" applyFill="1" applyBorder="1"/>
    <xf numFmtId="0" fontId="15" fillId="0" borderId="1" xfId="0" applyFont="1" applyFill="1" applyBorder="1" applyAlignment="1">
      <alignment wrapText="1"/>
    </xf>
    <xf numFmtId="0" fontId="5" fillId="0" borderId="1" xfId="0" applyFont="1" applyFill="1" applyBorder="1"/>
    <xf numFmtId="0" fontId="16" fillId="0" borderId="1" xfId="0" applyFont="1" applyFill="1" applyBorder="1"/>
    <xf numFmtId="165" fontId="11" fillId="0" borderId="1" xfId="0" applyNumberFormat="1" applyFont="1" applyFill="1" applyBorder="1"/>
    <xf numFmtId="0" fontId="4" fillId="0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9" fontId="14" fillId="0" borderId="5" xfId="0" applyNumberFormat="1" applyFont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workbookViewId="0">
      <selection activeCell="D2" sqref="D2:G3"/>
    </sheetView>
  </sheetViews>
  <sheetFormatPr defaultRowHeight="15" x14ac:dyDescent="0.25"/>
  <cols>
    <col min="1" max="1" width="4.140625" style="24" customWidth="1"/>
    <col min="2" max="2" width="28.85546875" style="24" customWidth="1"/>
    <col min="3" max="3" width="15.42578125" style="24" customWidth="1"/>
    <col min="4" max="4" width="8.140625" style="24" customWidth="1"/>
    <col min="5" max="5" width="8.28515625" style="24" customWidth="1"/>
    <col min="6" max="6" width="10.42578125" style="24" customWidth="1"/>
    <col min="7" max="7" width="6.5703125" style="24" customWidth="1"/>
    <col min="8" max="9" width="8.42578125" style="24" customWidth="1"/>
    <col min="10" max="10" width="9.5703125" style="24" bestFit="1" customWidth="1"/>
    <col min="11" max="11" width="8" style="24" customWidth="1"/>
    <col min="12" max="12" width="10.5703125" style="24" bestFit="1" customWidth="1"/>
  </cols>
  <sheetData>
    <row r="1" spans="1:12" ht="69" customHeight="1" x14ac:dyDescent="0.25">
      <c r="B1" s="40" t="s">
        <v>72</v>
      </c>
      <c r="C1" s="40"/>
      <c r="D1" s="40"/>
      <c r="E1" s="40"/>
      <c r="F1" s="40"/>
      <c r="G1" s="40"/>
      <c r="H1" s="40"/>
      <c r="I1" s="40"/>
      <c r="J1" s="40"/>
      <c r="K1" s="40"/>
    </row>
    <row r="2" spans="1:12" ht="19.5" customHeight="1" x14ac:dyDescent="0.25">
      <c r="A2" s="41" t="s">
        <v>5</v>
      </c>
      <c r="B2" s="41" t="s">
        <v>4</v>
      </c>
      <c r="C2" s="42" t="s">
        <v>0</v>
      </c>
      <c r="D2" s="47" t="s">
        <v>87</v>
      </c>
      <c r="E2" s="48"/>
      <c r="F2" s="48"/>
      <c r="G2" s="49"/>
      <c r="H2" s="45" t="s">
        <v>73</v>
      </c>
      <c r="I2" s="45"/>
      <c r="J2" s="45"/>
      <c r="K2" s="45"/>
      <c r="L2" s="41" t="s">
        <v>13</v>
      </c>
    </row>
    <row r="3" spans="1:12" x14ac:dyDescent="0.25">
      <c r="A3" s="41"/>
      <c r="B3" s="41"/>
      <c r="C3" s="43"/>
      <c r="D3" s="50"/>
      <c r="E3" s="51"/>
      <c r="F3" s="51"/>
      <c r="G3" s="52"/>
      <c r="H3" s="45"/>
      <c r="I3" s="45"/>
      <c r="J3" s="45"/>
      <c r="K3" s="45"/>
      <c r="L3" s="41"/>
    </row>
    <row r="4" spans="1:12" ht="60" x14ac:dyDescent="0.25">
      <c r="A4" s="41"/>
      <c r="B4" s="41"/>
      <c r="C4" s="44"/>
      <c r="D4" s="15" t="s">
        <v>1</v>
      </c>
      <c r="E4" s="15" t="s">
        <v>2</v>
      </c>
      <c r="F4" s="15" t="s">
        <v>12</v>
      </c>
      <c r="G4" s="15" t="s">
        <v>3</v>
      </c>
      <c r="H4" s="15" t="s">
        <v>1</v>
      </c>
      <c r="I4" s="15" t="s">
        <v>2</v>
      </c>
      <c r="J4" s="15" t="s">
        <v>12</v>
      </c>
      <c r="K4" s="15" t="s">
        <v>3</v>
      </c>
      <c r="L4" s="41"/>
    </row>
    <row r="5" spans="1:12" ht="84" x14ac:dyDescent="0.25">
      <c r="A5" s="10">
        <v>1</v>
      </c>
      <c r="B5" s="10" t="s">
        <v>20</v>
      </c>
      <c r="C5" s="27" t="s">
        <v>18</v>
      </c>
      <c r="D5" s="11"/>
      <c r="E5" s="11"/>
      <c r="F5" s="12">
        <v>3614</v>
      </c>
      <c r="G5" s="11"/>
      <c r="H5" s="11"/>
      <c r="I5" s="11"/>
      <c r="J5" s="12">
        <v>1226.942</v>
      </c>
      <c r="K5" s="11"/>
      <c r="L5" s="13">
        <f t="shared" ref="L5:L44" si="0">J5*100/F5</f>
        <v>33.949695628112892</v>
      </c>
    </row>
    <row r="6" spans="1:12" ht="84" x14ac:dyDescent="0.25">
      <c r="A6" s="10">
        <v>2</v>
      </c>
      <c r="B6" s="10" t="s">
        <v>21</v>
      </c>
      <c r="C6" s="27" t="s">
        <v>39</v>
      </c>
      <c r="D6" s="11"/>
      <c r="E6" s="11"/>
      <c r="F6" s="12">
        <v>30381.215</v>
      </c>
      <c r="G6" s="11"/>
      <c r="H6" s="11"/>
      <c r="I6" s="11"/>
      <c r="J6" s="12">
        <v>17418.202000000001</v>
      </c>
      <c r="K6" s="11"/>
      <c r="L6" s="13">
        <f t="shared" si="0"/>
        <v>57.332144221355207</v>
      </c>
    </row>
    <row r="7" spans="1:12" ht="96" x14ac:dyDescent="0.25">
      <c r="A7" s="14" t="s">
        <v>6</v>
      </c>
      <c r="B7" s="25" t="s">
        <v>80</v>
      </c>
      <c r="C7" s="27"/>
      <c r="D7" s="11"/>
      <c r="E7" s="11"/>
      <c r="F7" s="16">
        <v>88.3</v>
      </c>
      <c r="G7" s="15"/>
      <c r="H7" s="15"/>
      <c r="I7" s="15"/>
      <c r="J7" s="16">
        <v>88.3</v>
      </c>
      <c r="K7" s="11"/>
      <c r="L7" s="28">
        <f t="shared" si="0"/>
        <v>100</v>
      </c>
    </row>
    <row r="8" spans="1:12" ht="42.75" customHeight="1" x14ac:dyDescent="0.25">
      <c r="A8" s="9" t="s">
        <v>7</v>
      </c>
      <c r="B8" s="9" t="s">
        <v>22</v>
      </c>
      <c r="C8" s="27" t="s">
        <v>39</v>
      </c>
      <c r="D8" s="15"/>
      <c r="E8" s="15"/>
      <c r="F8" s="16">
        <v>4387.3919999999998</v>
      </c>
      <c r="G8" s="16"/>
      <c r="H8" s="16"/>
      <c r="I8" s="16"/>
      <c r="J8" s="16">
        <v>4387.3919999999998</v>
      </c>
      <c r="K8" s="15"/>
      <c r="L8" s="13">
        <f t="shared" si="0"/>
        <v>100</v>
      </c>
    </row>
    <row r="9" spans="1:12" ht="52.5" x14ac:dyDescent="0.25">
      <c r="A9" s="24" t="s">
        <v>79</v>
      </c>
      <c r="B9" s="9" t="s">
        <v>23</v>
      </c>
      <c r="C9" s="27" t="s">
        <v>39</v>
      </c>
      <c r="D9" s="15"/>
      <c r="E9" s="15"/>
      <c r="F9" s="16">
        <v>25905.523000000001</v>
      </c>
      <c r="G9" s="16"/>
      <c r="H9" s="16"/>
      <c r="I9" s="16"/>
      <c r="J9" s="16">
        <v>12942.51</v>
      </c>
      <c r="K9" s="15"/>
      <c r="L9" s="13">
        <f t="shared" si="0"/>
        <v>49.960427357517545</v>
      </c>
    </row>
    <row r="10" spans="1:12" ht="67.5" x14ac:dyDescent="0.25">
      <c r="A10" s="10">
        <v>3</v>
      </c>
      <c r="B10" s="19" t="s">
        <v>24</v>
      </c>
      <c r="C10" s="27" t="s">
        <v>17</v>
      </c>
      <c r="D10" s="11"/>
      <c r="E10" s="11"/>
      <c r="F10" s="12">
        <v>39403.838000000003</v>
      </c>
      <c r="G10" s="12"/>
      <c r="H10" s="12"/>
      <c r="I10" s="12"/>
      <c r="J10" s="12">
        <v>14713.63</v>
      </c>
      <c r="K10" s="11"/>
      <c r="L10" s="13">
        <f t="shared" si="0"/>
        <v>37.340601187122935</v>
      </c>
    </row>
    <row r="11" spans="1:12" ht="72" customHeight="1" x14ac:dyDescent="0.25">
      <c r="A11" s="9" t="s">
        <v>8</v>
      </c>
      <c r="B11" s="17" t="s">
        <v>25</v>
      </c>
      <c r="C11" s="27" t="s">
        <v>17</v>
      </c>
      <c r="D11" s="15"/>
      <c r="E11" s="15"/>
      <c r="F11" s="16">
        <v>4051.8209999999999</v>
      </c>
      <c r="G11" s="15"/>
      <c r="H11" s="15"/>
      <c r="I11" s="15"/>
      <c r="J11" s="15">
        <v>0</v>
      </c>
      <c r="K11" s="15"/>
      <c r="L11" s="28">
        <f t="shared" si="0"/>
        <v>0</v>
      </c>
    </row>
    <row r="12" spans="1:12" ht="60.75" customHeight="1" x14ac:dyDescent="0.25">
      <c r="A12" s="9" t="s">
        <v>14</v>
      </c>
      <c r="B12" s="17" t="s">
        <v>26</v>
      </c>
      <c r="C12" s="27" t="s">
        <v>17</v>
      </c>
      <c r="D12" s="15"/>
      <c r="E12" s="15"/>
      <c r="F12" s="16">
        <v>1068.6510000000001</v>
      </c>
      <c r="G12" s="16"/>
      <c r="H12" s="16"/>
      <c r="I12" s="16"/>
      <c r="J12" s="16">
        <v>29.756</v>
      </c>
      <c r="K12" s="15"/>
      <c r="L12" s="28">
        <f t="shared" si="0"/>
        <v>2.784445062045513</v>
      </c>
    </row>
    <row r="13" spans="1:12" ht="90" x14ac:dyDescent="0.25">
      <c r="A13" s="9" t="s">
        <v>15</v>
      </c>
      <c r="B13" s="17" t="s">
        <v>27</v>
      </c>
      <c r="C13" s="27" t="s">
        <v>17</v>
      </c>
      <c r="D13" s="15"/>
      <c r="E13" s="15"/>
      <c r="F13" s="16">
        <v>34283.364999999998</v>
      </c>
      <c r="G13" s="16"/>
      <c r="H13" s="16"/>
      <c r="I13" s="16"/>
      <c r="J13" s="16">
        <v>14683.874</v>
      </c>
      <c r="K13" s="15"/>
      <c r="L13" s="28">
        <f t="shared" si="0"/>
        <v>42.830900642337767</v>
      </c>
    </row>
    <row r="14" spans="1:12" ht="78.75" x14ac:dyDescent="0.25">
      <c r="A14" s="10">
        <v>4</v>
      </c>
      <c r="B14" s="19" t="s">
        <v>11</v>
      </c>
      <c r="C14" s="27" t="s">
        <v>19</v>
      </c>
      <c r="D14" s="11"/>
      <c r="E14" s="11"/>
      <c r="F14" s="12">
        <v>33176.381000000001</v>
      </c>
      <c r="G14" s="12"/>
      <c r="H14" s="12"/>
      <c r="I14" s="12"/>
      <c r="J14" s="12">
        <v>14196.567999999999</v>
      </c>
      <c r="K14" s="11"/>
      <c r="L14" s="13">
        <f t="shared" si="0"/>
        <v>42.791189310250559</v>
      </c>
    </row>
    <row r="15" spans="1:12" ht="45" x14ac:dyDescent="0.25">
      <c r="A15" s="9" t="s">
        <v>9</v>
      </c>
      <c r="B15" s="46" t="s">
        <v>84</v>
      </c>
      <c r="C15" s="27"/>
      <c r="D15" s="11"/>
      <c r="E15" s="11"/>
      <c r="F15" s="16">
        <v>10017.119000000001</v>
      </c>
      <c r="G15" s="16"/>
      <c r="H15" s="16"/>
      <c r="I15" s="16"/>
      <c r="J15" s="16">
        <v>3437.3490000000002</v>
      </c>
      <c r="K15" s="11"/>
      <c r="L15" s="28">
        <f t="shared" si="0"/>
        <v>34.314746585320592</v>
      </c>
    </row>
    <row r="16" spans="1:12" ht="45" x14ac:dyDescent="0.25">
      <c r="A16" s="9" t="s">
        <v>16</v>
      </c>
      <c r="B16" s="46" t="s">
        <v>85</v>
      </c>
      <c r="C16" s="27"/>
      <c r="D16" s="11"/>
      <c r="E16" s="11"/>
      <c r="F16" s="16">
        <v>99.087999999999994</v>
      </c>
      <c r="G16" s="16"/>
      <c r="H16" s="16"/>
      <c r="I16" s="16"/>
      <c r="J16" s="16">
        <v>0</v>
      </c>
      <c r="K16" s="11"/>
      <c r="L16" s="28">
        <f t="shared" si="0"/>
        <v>0</v>
      </c>
    </row>
    <row r="17" spans="1:12" ht="90" x14ac:dyDescent="0.25">
      <c r="A17" s="25" t="s">
        <v>81</v>
      </c>
      <c r="B17" s="46" t="s">
        <v>86</v>
      </c>
      <c r="C17" s="27"/>
      <c r="D17" s="11"/>
      <c r="E17" s="11"/>
      <c r="F17" s="16">
        <v>2500</v>
      </c>
      <c r="G17" s="16"/>
      <c r="H17" s="16"/>
      <c r="I17" s="16"/>
      <c r="J17" s="16">
        <v>0</v>
      </c>
      <c r="K17" s="11"/>
      <c r="L17" s="28">
        <f t="shared" si="0"/>
        <v>0</v>
      </c>
    </row>
    <row r="18" spans="1:12" ht="45" x14ac:dyDescent="0.25">
      <c r="A18" s="26" t="s">
        <v>82</v>
      </c>
      <c r="B18" s="17" t="s">
        <v>29</v>
      </c>
      <c r="C18" s="27" t="s">
        <v>19</v>
      </c>
      <c r="D18" s="15"/>
      <c r="E18" s="15"/>
      <c r="F18" s="16">
        <v>13801.425999999999</v>
      </c>
      <c r="G18" s="16"/>
      <c r="H18" s="16"/>
      <c r="I18" s="16"/>
      <c r="J18" s="16">
        <v>10759.218999999999</v>
      </c>
      <c r="K18" s="15"/>
      <c r="L18" s="28">
        <f t="shared" si="0"/>
        <v>77.957299484850324</v>
      </c>
    </row>
    <row r="19" spans="1:12" ht="78.75" x14ac:dyDescent="0.25">
      <c r="A19" s="26" t="s">
        <v>83</v>
      </c>
      <c r="B19" s="17" t="s">
        <v>28</v>
      </c>
      <c r="C19" s="27" t="s">
        <v>19</v>
      </c>
      <c r="D19" s="15"/>
      <c r="E19" s="15"/>
      <c r="F19" s="16">
        <v>6758.7470000000003</v>
      </c>
      <c r="G19" s="16"/>
      <c r="H19" s="16"/>
      <c r="I19" s="16"/>
      <c r="J19" s="16">
        <v>0</v>
      </c>
      <c r="K19" s="15"/>
      <c r="L19" s="28">
        <f t="shared" si="0"/>
        <v>0</v>
      </c>
    </row>
    <row r="20" spans="1:12" ht="67.5" x14ac:dyDescent="0.25">
      <c r="A20" s="10">
        <v>5</v>
      </c>
      <c r="B20" s="19" t="s">
        <v>30</v>
      </c>
      <c r="C20" s="27" t="s">
        <v>19</v>
      </c>
      <c r="D20" s="11"/>
      <c r="E20" s="11"/>
      <c r="F20" s="29">
        <f>F21+F22+F23+F24</f>
        <v>325131.99</v>
      </c>
      <c r="G20" s="11"/>
      <c r="H20" s="11"/>
      <c r="I20" s="11"/>
      <c r="J20" s="29">
        <f>J21+J22+J23+J24</f>
        <v>83064.841</v>
      </c>
      <c r="K20" s="11"/>
      <c r="L20" s="28">
        <f t="shared" si="0"/>
        <v>25.548036968001824</v>
      </c>
    </row>
    <row r="21" spans="1:12" ht="82.5" customHeight="1" x14ac:dyDescent="0.25">
      <c r="A21" s="9" t="s">
        <v>32</v>
      </c>
      <c r="B21" s="17" t="s">
        <v>31</v>
      </c>
      <c r="C21" s="27" t="s">
        <v>19</v>
      </c>
      <c r="D21" s="15"/>
      <c r="E21" s="15"/>
      <c r="F21" s="16">
        <v>78481.159</v>
      </c>
      <c r="G21" s="16"/>
      <c r="H21" s="16"/>
      <c r="I21" s="16"/>
      <c r="J21" s="16">
        <v>1971.173</v>
      </c>
      <c r="K21" s="15"/>
      <c r="L21" s="28">
        <f t="shared" si="0"/>
        <v>2.5116512359354934</v>
      </c>
    </row>
    <row r="22" spans="1:12" ht="67.5" x14ac:dyDescent="0.25">
      <c r="A22" s="9" t="s">
        <v>33</v>
      </c>
      <c r="B22" s="17" t="s">
        <v>36</v>
      </c>
      <c r="C22" s="27" t="s">
        <v>19</v>
      </c>
      <c r="D22" s="15"/>
      <c r="E22" s="15"/>
      <c r="F22" s="16">
        <v>74040.517000000007</v>
      </c>
      <c r="G22" s="16"/>
      <c r="H22" s="16"/>
      <c r="I22" s="16"/>
      <c r="J22" s="16">
        <v>32850.131000000001</v>
      </c>
      <c r="K22" s="15"/>
      <c r="L22" s="28">
        <f t="shared" si="0"/>
        <v>44.367776362231503</v>
      </c>
    </row>
    <row r="23" spans="1:12" ht="90" x14ac:dyDescent="0.25">
      <c r="A23" s="18" t="s">
        <v>34</v>
      </c>
      <c r="B23" s="17" t="s">
        <v>37</v>
      </c>
      <c r="C23" s="27" t="s">
        <v>19</v>
      </c>
      <c r="D23" s="30"/>
      <c r="E23" s="3"/>
      <c r="F23" s="21">
        <v>70290.100000000006</v>
      </c>
      <c r="G23" s="31"/>
      <c r="H23" s="31"/>
      <c r="I23" s="21"/>
      <c r="J23" s="21">
        <v>24007.417000000001</v>
      </c>
      <c r="K23" s="30"/>
      <c r="L23" s="28">
        <f t="shared" si="0"/>
        <v>34.154762904022043</v>
      </c>
    </row>
    <row r="24" spans="1:12" ht="78.75" x14ac:dyDescent="0.25">
      <c r="A24" s="1" t="s">
        <v>35</v>
      </c>
      <c r="B24" s="17" t="s">
        <v>38</v>
      </c>
      <c r="C24" s="27" t="s">
        <v>19</v>
      </c>
      <c r="D24" s="30"/>
      <c r="E24" s="30"/>
      <c r="F24" s="22">
        <v>102320.21400000001</v>
      </c>
      <c r="G24" s="31"/>
      <c r="H24" s="31"/>
      <c r="I24" s="31"/>
      <c r="J24" s="22">
        <v>24236.12</v>
      </c>
      <c r="K24" s="30"/>
      <c r="L24" s="28">
        <f t="shared" si="0"/>
        <v>23.686541546912714</v>
      </c>
    </row>
    <row r="25" spans="1:12" ht="112.5" x14ac:dyDescent="0.25">
      <c r="A25" s="20">
        <v>6</v>
      </c>
      <c r="B25" s="32" t="s">
        <v>40</v>
      </c>
      <c r="C25" s="27" t="s">
        <v>19</v>
      </c>
      <c r="D25" s="33"/>
      <c r="E25" s="7"/>
      <c r="F25" s="7">
        <f>F26+F27</f>
        <v>199765.83100000001</v>
      </c>
      <c r="G25" s="33"/>
      <c r="H25" s="33"/>
      <c r="I25" s="7"/>
      <c r="J25" s="7">
        <f>J26+J27</f>
        <v>120769.11</v>
      </c>
      <c r="K25" s="33"/>
      <c r="L25" s="28">
        <f t="shared" si="0"/>
        <v>60.455338831193806</v>
      </c>
    </row>
    <row r="26" spans="1:12" ht="90" x14ac:dyDescent="0.25">
      <c r="A26" s="1" t="s">
        <v>43</v>
      </c>
      <c r="B26" s="17" t="s">
        <v>41</v>
      </c>
      <c r="C26" s="27" t="s">
        <v>19</v>
      </c>
      <c r="D26" s="30"/>
      <c r="E26" s="30"/>
      <c r="F26" s="4">
        <v>124993.19</v>
      </c>
      <c r="G26" s="30"/>
      <c r="H26" s="30"/>
      <c r="I26" s="30"/>
      <c r="J26" s="4">
        <v>100787.965</v>
      </c>
      <c r="K26" s="30"/>
      <c r="L26" s="28">
        <f t="shared" si="0"/>
        <v>80.634764981996213</v>
      </c>
    </row>
    <row r="27" spans="1:12" ht="78.75" x14ac:dyDescent="0.25">
      <c r="A27" s="18" t="s">
        <v>44</v>
      </c>
      <c r="B27" s="17" t="s">
        <v>42</v>
      </c>
      <c r="C27" s="27" t="s">
        <v>19</v>
      </c>
      <c r="D27" s="34"/>
      <c r="E27" s="34"/>
      <c r="F27" s="23">
        <v>74772.641000000003</v>
      </c>
      <c r="G27" s="34"/>
      <c r="H27" s="34"/>
      <c r="I27" s="34"/>
      <c r="J27" s="23">
        <v>19981.145</v>
      </c>
      <c r="K27" s="34"/>
      <c r="L27" s="28">
        <f t="shared" si="0"/>
        <v>26.722534783812169</v>
      </c>
    </row>
    <row r="28" spans="1:12" ht="78.75" x14ac:dyDescent="0.25">
      <c r="A28" s="20">
        <v>7</v>
      </c>
      <c r="B28" s="19" t="s">
        <v>45</v>
      </c>
      <c r="C28" s="27" t="s">
        <v>74</v>
      </c>
      <c r="D28" s="33"/>
      <c r="E28" s="33"/>
      <c r="F28" s="7">
        <v>35651.712</v>
      </c>
      <c r="G28" s="33"/>
      <c r="H28" s="33"/>
      <c r="I28" s="33"/>
      <c r="J28" s="7">
        <v>25905.294999999998</v>
      </c>
      <c r="K28" s="33"/>
      <c r="L28" s="13">
        <f t="shared" si="0"/>
        <v>72.662134710389225</v>
      </c>
    </row>
    <row r="29" spans="1:12" ht="67.5" x14ac:dyDescent="0.25">
      <c r="A29" s="18" t="s">
        <v>49</v>
      </c>
      <c r="B29" s="17" t="s">
        <v>75</v>
      </c>
      <c r="C29" s="27" t="s">
        <v>77</v>
      </c>
      <c r="D29" s="33"/>
      <c r="E29" s="33"/>
      <c r="F29" s="4">
        <v>3818.67</v>
      </c>
      <c r="G29" s="33"/>
      <c r="H29" s="33"/>
      <c r="I29" s="33"/>
      <c r="J29" s="4">
        <v>3245.87</v>
      </c>
      <c r="K29" s="33"/>
      <c r="L29" s="28">
        <f t="shared" si="0"/>
        <v>85.000013093563993</v>
      </c>
    </row>
    <row r="30" spans="1:12" ht="52.5" x14ac:dyDescent="0.25">
      <c r="A30" s="1" t="s">
        <v>50</v>
      </c>
      <c r="B30" s="17" t="s">
        <v>46</v>
      </c>
      <c r="C30" s="27" t="s">
        <v>74</v>
      </c>
      <c r="D30" s="34"/>
      <c r="E30" s="34"/>
      <c r="F30" s="5">
        <v>351.25</v>
      </c>
      <c r="G30" s="34"/>
      <c r="H30" s="34"/>
      <c r="I30" s="34"/>
      <c r="J30" s="5">
        <v>298.55900000000003</v>
      </c>
      <c r="K30" s="34"/>
      <c r="L30" s="28">
        <f t="shared" si="0"/>
        <v>84.999003558718869</v>
      </c>
    </row>
    <row r="31" spans="1:12" ht="52.5" x14ac:dyDescent="0.25">
      <c r="A31" s="18" t="s">
        <v>51</v>
      </c>
      <c r="B31" s="17" t="s">
        <v>53</v>
      </c>
      <c r="C31" s="27" t="s">
        <v>74</v>
      </c>
      <c r="D31" s="34"/>
      <c r="E31" s="34"/>
      <c r="F31" s="23">
        <v>30586.469000000001</v>
      </c>
      <c r="G31" s="35"/>
      <c r="H31" s="35"/>
      <c r="I31" s="35"/>
      <c r="J31" s="23">
        <v>22018.028999999999</v>
      </c>
      <c r="K31" s="34"/>
      <c r="L31" s="28">
        <f t="shared" si="0"/>
        <v>71.986174670897768</v>
      </c>
    </row>
    <row r="32" spans="1:12" ht="52.5" x14ac:dyDescent="0.25">
      <c r="A32" s="1" t="s">
        <v>52</v>
      </c>
      <c r="B32" s="17" t="s">
        <v>47</v>
      </c>
      <c r="C32" s="27" t="s">
        <v>74</v>
      </c>
      <c r="D32" s="34"/>
      <c r="E32" s="34"/>
      <c r="F32" s="4">
        <v>382</v>
      </c>
      <c r="G32" s="34"/>
      <c r="H32" s="34"/>
      <c r="I32" s="34"/>
      <c r="J32" s="6">
        <v>140.249</v>
      </c>
      <c r="K32" s="34"/>
      <c r="L32" s="28">
        <f t="shared" si="0"/>
        <v>36.714397905759164</v>
      </c>
    </row>
    <row r="33" spans="1:12" ht="52.5" x14ac:dyDescent="0.25">
      <c r="A33" s="1" t="s">
        <v>76</v>
      </c>
      <c r="B33" s="17" t="s">
        <v>48</v>
      </c>
      <c r="C33" s="27" t="s">
        <v>74</v>
      </c>
      <c r="D33" s="34"/>
      <c r="E33" s="34"/>
      <c r="F33" s="4">
        <v>513.32299999999998</v>
      </c>
      <c r="G33" s="34"/>
      <c r="H33" s="34"/>
      <c r="I33" s="34"/>
      <c r="J33" s="4">
        <v>202.58699999999999</v>
      </c>
      <c r="K33" s="34"/>
      <c r="L33" s="28">
        <f t="shared" si="0"/>
        <v>39.465794441316675</v>
      </c>
    </row>
    <row r="34" spans="1:12" ht="78.75" x14ac:dyDescent="0.25">
      <c r="A34" s="20">
        <v>8</v>
      </c>
      <c r="B34" s="19" t="s">
        <v>54</v>
      </c>
      <c r="C34" s="27" t="s">
        <v>74</v>
      </c>
      <c r="D34" s="33"/>
      <c r="E34" s="33"/>
      <c r="F34" s="7">
        <f>F35+F36+F37+F38</f>
        <v>66865.782999999996</v>
      </c>
      <c r="G34" s="33"/>
      <c r="H34" s="33"/>
      <c r="I34" s="33"/>
      <c r="J34" s="7">
        <f>J35+J36+J37+J38</f>
        <v>28378.309000000001</v>
      </c>
      <c r="K34" s="33"/>
      <c r="L34" s="13">
        <f t="shared" si="0"/>
        <v>42.440703939711589</v>
      </c>
    </row>
    <row r="35" spans="1:12" ht="78.75" x14ac:dyDescent="0.25">
      <c r="A35" s="18" t="s">
        <v>56</v>
      </c>
      <c r="B35" s="17" t="s">
        <v>55</v>
      </c>
      <c r="C35" s="27" t="s">
        <v>74</v>
      </c>
      <c r="D35" s="34"/>
      <c r="E35" s="34"/>
      <c r="F35" s="23">
        <v>36422.483999999997</v>
      </c>
      <c r="G35" s="34"/>
      <c r="H35" s="34"/>
      <c r="I35" s="34"/>
      <c r="J35" s="23">
        <v>12044.267</v>
      </c>
      <c r="K35" s="34"/>
      <c r="L35" s="28">
        <f t="shared" si="0"/>
        <v>33.068219619507559</v>
      </c>
    </row>
    <row r="36" spans="1:12" ht="52.5" x14ac:dyDescent="0.25">
      <c r="A36" s="1" t="s">
        <v>59</v>
      </c>
      <c r="B36" s="17" t="s">
        <v>57</v>
      </c>
      <c r="C36" s="27" t="s">
        <v>74</v>
      </c>
      <c r="D36" s="34"/>
      <c r="E36" s="34"/>
      <c r="F36" s="4">
        <v>1051</v>
      </c>
      <c r="G36" s="34"/>
      <c r="H36" s="34"/>
      <c r="I36" s="34"/>
      <c r="J36" s="4">
        <v>680.38699999999994</v>
      </c>
      <c r="K36" s="34"/>
      <c r="L36" s="28">
        <f t="shared" si="0"/>
        <v>64.737107516650809</v>
      </c>
    </row>
    <row r="37" spans="1:12" ht="56.25" x14ac:dyDescent="0.25">
      <c r="A37" s="1" t="s">
        <v>60</v>
      </c>
      <c r="B37" s="17" t="s">
        <v>58</v>
      </c>
      <c r="C37" s="27" t="s">
        <v>74</v>
      </c>
      <c r="D37" s="34"/>
      <c r="E37" s="34"/>
      <c r="F37" s="4">
        <v>285</v>
      </c>
      <c r="G37" s="34"/>
      <c r="H37" s="34"/>
      <c r="I37" s="34"/>
      <c r="J37" s="6">
        <v>87</v>
      </c>
      <c r="K37" s="34"/>
      <c r="L37" s="28">
        <f t="shared" si="0"/>
        <v>30.526315789473685</v>
      </c>
    </row>
    <row r="38" spans="1:12" ht="67.5" x14ac:dyDescent="0.25">
      <c r="A38" s="1" t="s">
        <v>62</v>
      </c>
      <c r="B38" s="17" t="s">
        <v>61</v>
      </c>
      <c r="C38" s="27" t="s">
        <v>74</v>
      </c>
      <c r="D38" s="34"/>
      <c r="E38" s="34"/>
      <c r="F38" s="4">
        <v>29107.298999999999</v>
      </c>
      <c r="G38" s="34"/>
      <c r="H38" s="34"/>
      <c r="I38" s="34"/>
      <c r="J38" s="4">
        <v>15566.655000000001</v>
      </c>
      <c r="K38" s="34"/>
      <c r="L38" s="28">
        <f t="shared" si="0"/>
        <v>53.480245624989116</v>
      </c>
    </row>
    <row r="39" spans="1:12" ht="67.5" x14ac:dyDescent="0.25">
      <c r="A39" s="20">
        <v>9</v>
      </c>
      <c r="B39" s="19" t="s">
        <v>63</v>
      </c>
      <c r="C39" s="27" t="s">
        <v>74</v>
      </c>
      <c r="D39" s="33"/>
      <c r="E39" s="33"/>
      <c r="F39" s="7">
        <f>F40+F41</f>
        <v>40917.548999999999</v>
      </c>
      <c r="G39" s="33"/>
      <c r="H39" s="33"/>
      <c r="I39" s="33"/>
      <c r="J39" s="7">
        <f>J40+J41</f>
        <v>33750.116999999998</v>
      </c>
      <c r="K39" s="33"/>
      <c r="L39" s="13">
        <f t="shared" si="0"/>
        <v>82.483232316774391</v>
      </c>
    </row>
    <row r="40" spans="1:12" ht="52.5" x14ac:dyDescent="0.25">
      <c r="A40" s="1" t="s">
        <v>66</v>
      </c>
      <c r="B40" s="17" t="s">
        <v>64</v>
      </c>
      <c r="C40" s="27" t="s">
        <v>74</v>
      </c>
      <c r="D40" s="34"/>
      <c r="E40" s="34"/>
      <c r="F40" s="4">
        <v>25412.29</v>
      </c>
      <c r="G40" s="34"/>
      <c r="H40" s="34"/>
      <c r="I40" s="34"/>
      <c r="J40" s="6">
        <v>25412.29</v>
      </c>
      <c r="K40" s="34"/>
      <c r="L40" s="28">
        <f t="shared" si="0"/>
        <v>100</v>
      </c>
    </row>
    <row r="41" spans="1:12" ht="52.5" x14ac:dyDescent="0.25">
      <c r="A41" s="18" t="s">
        <v>67</v>
      </c>
      <c r="B41" s="17" t="s">
        <v>65</v>
      </c>
      <c r="C41" s="27" t="s">
        <v>74</v>
      </c>
      <c r="D41" s="34"/>
      <c r="E41" s="34"/>
      <c r="F41" s="4">
        <v>15505.259</v>
      </c>
      <c r="G41" s="34"/>
      <c r="H41" s="34"/>
      <c r="I41" s="34"/>
      <c r="J41" s="4">
        <v>8337.8269999999993</v>
      </c>
      <c r="K41" s="34"/>
      <c r="L41" s="28">
        <f t="shared" si="0"/>
        <v>53.774187196744016</v>
      </c>
    </row>
    <row r="42" spans="1:12" ht="90" x14ac:dyDescent="0.25">
      <c r="A42" s="2">
        <v>10</v>
      </c>
      <c r="B42" s="19" t="s">
        <v>68</v>
      </c>
      <c r="C42" s="36" t="s">
        <v>78</v>
      </c>
      <c r="D42" s="33"/>
      <c r="E42" s="33"/>
      <c r="F42" s="7">
        <v>731.4</v>
      </c>
      <c r="G42" s="33"/>
      <c r="H42" s="33"/>
      <c r="I42" s="33"/>
      <c r="J42" s="7">
        <v>731.4</v>
      </c>
      <c r="K42" s="33"/>
      <c r="L42" s="13">
        <f t="shared" si="0"/>
        <v>100</v>
      </c>
    </row>
    <row r="43" spans="1:12" ht="90" x14ac:dyDescent="0.25">
      <c r="A43" s="18" t="s">
        <v>71</v>
      </c>
      <c r="B43" s="17" t="s">
        <v>69</v>
      </c>
      <c r="C43" s="36" t="s">
        <v>78</v>
      </c>
      <c r="D43" s="34"/>
      <c r="E43" s="34"/>
      <c r="F43" s="4">
        <v>731.4</v>
      </c>
      <c r="G43" s="34"/>
      <c r="H43" s="34"/>
      <c r="I43" s="34"/>
      <c r="J43" s="4">
        <v>731.4</v>
      </c>
      <c r="K43" s="34"/>
      <c r="L43" s="28">
        <f t="shared" si="0"/>
        <v>100</v>
      </c>
    </row>
    <row r="44" spans="1:12" ht="67.5" x14ac:dyDescent="0.25">
      <c r="A44" s="2">
        <v>11</v>
      </c>
      <c r="B44" s="19" t="s">
        <v>70</v>
      </c>
      <c r="C44" s="27" t="s">
        <v>19</v>
      </c>
      <c r="D44" s="30"/>
      <c r="E44" s="30"/>
      <c r="F44" s="7">
        <v>89522.566999999995</v>
      </c>
      <c r="G44" s="30"/>
      <c r="H44" s="30"/>
      <c r="I44" s="30"/>
      <c r="J44" s="8">
        <v>26961.968000000001</v>
      </c>
      <c r="K44" s="30"/>
      <c r="L44" s="28">
        <f t="shared" si="0"/>
        <v>30.117509923503427</v>
      </c>
    </row>
    <row r="45" spans="1:12" x14ac:dyDescent="0.25">
      <c r="A45" s="30"/>
      <c r="B45" s="37" t="s">
        <v>10</v>
      </c>
      <c r="C45" s="38"/>
      <c r="D45" s="30"/>
      <c r="E45" s="39"/>
      <c r="F45" s="39">
        <f>F5+F6+F10+F14+F20+F25+F28+F34+F39+F42+F44</f>
        <v>865162.26600000006</v>
      </c>
      <c r="G45" s="30"/>
      <c r="H45" s="30"/>
      <c r="I45" s="39"/>
      <c r="J45" s="39">
        <f>J5+J6+J10+J14+J20+J25+J28+J34+J39+J42+J44</f>
        <v>367116.38199999998</v>
      </c>
      <c r="K45" s="30"/>
      <c r="L45" s="13">
        <f t="shared" ref="L45" si="1">J45*100/F45</f>
        <v>42.433240147808284</v>
      </c>
    </row>
  </sheetData>
  <mergeCells count="7">
    <mergeCell ref="B1:K1"/>
    <mergeCell ref="A2:A4"/>
    <mergeCell ref="L2:L4"/>
    <mergeCell ref="B2:B4"/>
    <mergeCell ref="C2:C4"/>
    <mergeCell ref="H2:K3"/>
    <mergeCell ref="D2:G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2015-08-03T12:34:41Z</dcterms:modified>
</cp:coreProperties>
</file>